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filterPrivacy="1"/>
  <xr:revisionPtr revIDLastSave="0" documentId="13_ncr:1_{B3F2C040-BF0E-41FC-8B5E-E5EC66725390}" xr6:coauthVersionLast="47" xr6:coauthVersionMax="47" xr10:uidLastSave="{00000000-0000-0000-0000-000000000000}"/>
  <bookViews>
    <workbookView xWindow="4515" yWindow="5340" windowWidth="14400" windowHeight="6915" xr2:uid="{00000000-000D-0000-FFFF-FFFF00000000}"/>
  </bookViews>
  <sheets>
    <sheet name="Prestaciones x forma de pago" sheetId="1" r:id="rId1"/>
    <sheet name="prestac y sup liquidez 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9" i="2" l="1"/>
  <c r="R20" i="2"/>
  <c r="R21" i="2"/>
  <c r="R18" i="2"/>
</calcChain>
</file>

<file path=xl/sharedStrings.xml><?xml version="1.0" encoding="utf-8"?>
<sst xmlns="http://schemas.openxmlformats.org/spreadsheetml/2006/main" count="208" uniqueCount="23">
  <si>
    <t>Descripción Tipo Contingencia</t>
  </si>
  <si>
    <t>Nº Beneficiarios</t>
  </si>
  <si>
    <t>Importe Prestaciones</t>
  </si>
  <si>
    <t>Importe prestaciones en millones</t>
  </si>
  <si>
    <t>Jubilación o situación asimilable</t>
  </si>
  <si>
    <t>Invalidez</t>
  </si>
  <si>
    <t>Viudedad</t>
  </si>
  <si>
    <t>Orfandad</t>
  </si>
  <si>
    <t>Otros herederos</t>
  </si>
  <si>
    <t>Dependencia</t>
  </si>
  <si>
    <t>Total</t>
  </si>
  <si>
    <t>IMPORTE PRESTACIONES  SEGUN FORMA DE PAGO</t>
  </si>
  <si>
    <t>Capital</t>
  </si>
  <si>
    <t>Mixtos</t>
  </si>
  <si>
    <t>Otros</t>
  </si>
  <si>
    <t>Renta</t>
  </si>
  <si>
    <t>Suma:</t>
  </si>
  <si>
    <t>Enfermedad grave</t>
  </si>
  <si>
    <t>Desempleo de larga duración</t>
  </si>
  <si>
    <t>Cancelación de hipoteca</t>
  </si>
  <si>
    <t>PRESTACIONES POR CONTINGENCIA</t>
  </si>
  <si>
    <t>SUPUSTOS DE LIQUIDEZ</t>
  </si>
  <si>
    <t>SUPUSTOS DE LIQUIDEZ (milllones de 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</si>
</sst>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9"/>
      <color rgb="FFFFFFFF"/>
      <name val="Arial"/>
    </font>
    <font>
      <sz val="9"/>
      <color rgb="FF000000"/>
      <name val="Arial"/>
    </font>
    <font>
      <b/>
      <sz val="9"/>
      <color rgb="FF000000"/>
      <name val="Arial"/>
    </font>
    <font>
      <b/>
      <sz val="12"/>
      <color rgb="FF000000"/>
      <name val="Arial"/>
    </font>
    <font>
      <b/>
      <sz val="9"/>
      <color rgb="FF000000"/>
      <name val="Arial"/>
      <family val="2"/>
    </font>
    <font>
      <b/>
      <u/>
      <sz val="12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5175B9"/>
        <bgColor rgb="FFFFFFFF"/>
      </patternFill>
    </fill>
    <fill>
      <patternFill patternType="solid">
        <fgColor rgb="FFF0F0F4"/>
        <bgColor rgb="FFFFFFFF"/>
      </patternFill>
    </fill>
    <fill>
      <patternFill patternType="solid">
        <fgColor theme="0"/>
        <bgColor rgb="FFFFFFFF"/>
      </patternFill>
    </fill>
  </fills>
  <borders count="4">
    <border>
      <left/>
      <right/>
      <top/>
      <bottom/>
      <diagonal/>
    </border>
    <border>
      <left style="thin">
        <color rgb="FFCACAD9"/>
      </left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9D9"/>
      </left>
      <right style="thin">
        <color rgb="FFCAC9D9"/>
      </right>
      <top style="thin">
        <color rgb="FFCAC9D9"/>
      </top>
      <bottom style="thin">
        <color rgb="FFCAC9D9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0" xfId="0" applyFont="1" applyFill="1"/>
    <xf numFmtId="49" fontId="2" fillId="3" borderId="1" xfId="0" applyNumberFormat="1" applyFont="1" applyFill="1" applyBorder="1" applyAlignment="1">
      <alignment horizontal="center" vertical="center"/>
    </xf>
    <xf numFmtId="3" fontId="1" fillId="2" borderId="0" xfId="0" applyNumberFormat="1" applyFont="1" applyFill="1"/>
    <xf numFmtId="3" fontId="2" fillId="3" borderId="1" xfId="0" applyNumberFormat="1" applyFont="1" applyFill="1" applyBorder="1" applyAlignment="1">
      <alignment horizontal="center" vertical="center" wrapText="1"/>
    </xf>
    <xf numFmtId="3" fontId="3" fillId="4" borderId="2" xfId="0" applyNumberFormat="1" applyFont="1" applyFill="1" applyBorder="1" applyAlignment="1">
      <alignment horizontal="center" vertical="center"/>
    </xf>
    <xf numFmtId="164" fontId="3" fillId="4" borderId="2" xfId="0" applyNumberFormat="1" applyFont="1" applyFill="1" applyBorder="1" applyAlignment="1">
      <alignment horizontal="center" vertical="center"/>
    </xf>
    <xf numFmtId="3" fontId="5" fillId="2" borderId="0" xfId="0" applyNumberFormat="1" applyFont="1" applyFill="1" applyBorder="1" applyAlignment="1">
      <alignment vertical="center"/>
    </xf>
    <xf numFmtId="3" fontId="3" fillId="5" borderId="2" xfId="0" applyNumberFormat="1" applyFont="1" applyFill="1" applyBorder="1" applyAlignment="1">
      <alignment horizontal="center" vertical="center"/>
    </xf>
    <xf numFmtId="164" fontId="3" fillId="5" borderId="2" xfId="0" applyNumberFormat="1" applyFont="1" applyFill="1" applyBorder="1" applyAlignment="1">
      <alignment horizontal="center" vertical="center"/>
    </xf>
    <xf numFmtId="164" fontId="6" fillId="5" borderId="2" xfId="0" applyNumberFormat="1" applyFont="1" applyFill="1" applyBorder="1" applyAlignment="1">
      <alignment horizontal="center" vertical="center"/>
    </xf>
    <xf numFmtId="3" fontId="4" fillId="5" borderId="2" xfId="0" applyNumberFormat="1" applyFont="1" applyFill="1" applyBorder="1" applyAlignment="1">
      <alignment horizontal="center" vertical="center"/>
    </xf>
    <xf numFmtId="4" fontId="3" fillId="4" borderId="2" xfId="0" applyNumberFormat="1" applyFont="1" applyFill="1" applyBorder="1" applyAlignment="1">
      <alignment horizontal="right"/>
    </xf>
    <xf numFmtId="4" fontId="3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 vertical="center"/>
    </xf>
    <xf numFmtId="4" fontId="1" fillId="2" borderId="0" xfId="0" applyNumberFormat="1" applyFont="1" applyFill="1"/>
    <xf numFmtId="4" fontId="2" fillId="3" borderId="1" xfId="0" applyNumberFormat="1" applyFont="1" applyFill="1" applyBorder="1" applyAlignment="1">
      <alignment horizontal="center" vertical="center"/>
    </xf>
    <xf numFmtId="3" fontId="3" fillId="2" borderId="2" xfId="0" applyNumberFormat="1" applyFont="1" applyFill="1" applyBorder="1" applyAlignment="1">
      <alignment horizontal="left"/>
    </xf>
    <xf numFmtId="3" fontId="3" fillId="2" borderId="2" xfId="0" applyNumberFormat="1" applyFont="1" applyFill="1" applyBorder="1" applyAlignment="1">
      <alignment horizontal="right"/>
    </xf>
    <xf numFmtId="4" fontId="3" fillId="2" borderId="2" xfId="0" applyNumberFormat="1" applyFont="1" applyFill="1" applyBorder="1" applyAlignment="1">
      <alignment horizontal="center"/>
    </xf>
    <xf numFmtId="3" fontId="4" fillId="2" borderId="2" xfId="0" applyNumberFormat="1" applyFont="1" applyFill="1" applyBorder="1" applyAlignment="1">
      <alignment horizontal="center" vertical="center"/>
    </xf>
    <xf numFmtId="3" fontId="4" fillId="2" borderId="2" xfId="0" applyNumberFormat="1" applyFont="1" applyFill="1" applyBorder="1" applyAlignment="1">
      <alignment horizontal="right" vertical="center"/>
    </xf>
    <xf numFmtId="4" fontId="4" fillId="2" borderId="2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left"/>
    </xf>
    <xf numFmtId="1" fontId="5" fillId="2" borderId="3" xfId="0" applyNumberFormat="1" applyFont="1" applyFill="1" applyBorder="1" applyAlignment="1">
      <alignment horizontal="left"/>
    </xf>
    <xf numFmtId="49" fontId="5" fillId="2" borderId="3" xfId="0" applyNumberFormat="1" applyFont="1" applyFill="1" applyBorder="1" applyAlignment="1">
      <alignment horizontal="center"/>
    </xf>
    <xf numFmtId="3" fontId="5" fillId="2" borderId="3" xfId="0" applyNumberFormat="1" applyFont="1" applyFill="1" applyBorder="1" applyAlignment="1">
      <alignment horizontal="center"/>
    </xf>
    <xf numFmtId="3" fontId="3" fillId="4" borderId="2" xfId="0" applyNumberFormat="1" applyFont="1" applyFill="1" applyBorder="1" applyAlignment="1">
      <alignment horizontal="left"/>
    </xf>
    <xf numFmtId="3" fontId="3" fillId="4" borderId="2" xfId="0" applyNumberFormat="1" applyFont="1" applyFill="1" applyBorder="1" applyAlignment="1">
      <alignment horizontal="right"/>
    </xf>
    <xf numFmtId="4" fontId="3" fillId="4" borderId="2" xfId="0" applyNumberFormat="1" applyFont="1" applyFill="1" applyBorder="1" applyAlignment="1">
      <alignment horizontal="center"/>
    </xf>
    <xf numFmtId="3" fontId="2" fillId="3" borderId="1" xfId="0" applyNumberFormat="1" applyFont="1" applyFill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3" fontId="7" fillId="2" borderId="0" xfId="0" applyNumberFormat="1" applyFont="1" applyFill="1" applyBorder="1" applyAlignment="1">
      <alignment horizontal="left" vertical="center"/>
    </xf>
    <xf numFmtId="3" fontId="3" fillId="2" borderId="2" xfId="0" applyNumberFormat="1" applyFont="1" applyFill="1" applyBorder="1" applyAlignment="1">
      <alignment horizontal="right" vertical="center"/>
    </xf>
    <xf numFmtId="1" fontId="5" fillId="2" borderId="3" xfId="0" applyNumberFormat="1" applyFont="1" applyFill="1" applyBorder="1" applyAlignment="1">
      <alignment horizontal="center"/>
    </xf>
    <xf numFmtId="3" fontId="5" fillId="2" borderId="3" xfId="0" applyNumberFormat="1" applyFont="1" applyFill="1" applyBorder="1" applyAlignment="1">
      <alignment horizontal="center" vertical="center"/>
    </xf>
    <xf numFmtId="3" fontId="2" fillId="3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9"/>
  <sheetViews>
    <sheetView showGridLines="0" tabSelected="1" topLeftCell="A7" workbookViewId="0">
      <selection activeCell="C2" sqref="C2:H2"/>
    </sheetView>
  </sheetViews>
  <sheetFormatPr baseColWidth="10" defaultRowHeight="12.75" x14ac:dyDescent="0.2"/>
  <cols>
    <col min="1" max="1" width="1" customWidth="1"/>
    <col min="2" max="2" width="18.140625" customWidth="1"/>
    <col min="3" max="3" width="7.5703125" customWidth="1"/>
    <col min="4" max="4" width="1.140625" customWidth="1"/>
    <col min="5" max="5" width="0.85546875" customWidth="1"/>
    <col min="6" max="6" width="14.140625" customWidth="1"/>
    <col min="7" max="7" width="22.140625" customWidth="1"/>
    <col min="8" max="8" width="14.28515625" customWidth="1"/>
    <col min="9" max="9" width="5" customWidth="1"/>
    <col min="10" max="10" width="4.7109375" customWidth="1"/>
  </cols>
  <sheetData>
    <row r="1" spans="1:9" s="1" customFormat="1" ht="5.85" customHeight="1" x14ac:dyDescent="0.2"/>
    <row r="2" spans="1:9" s="1" customFormat="1" ht="16.5" customHeight="1" x14ac:dyDescent="0.25">
      <c r="C2" s="23" t="s">
        <v>11</v>
      </c>
      <c r="D2" s="23" t="s">
        <v>11</v>
      </c>
      <c r="E2" s="23" t="s">
        <v>11</v>
      </c>
      <c r="F2" s="23" t="s">
        <v>11</v>
      </c>
      <c r="G2" s="23" t="s">
        <v>11</v>
      </c>
      <c r="H2" s="23" t="s">
        <v>11</v>
      </c>
    </row>
    <row r="3" spans="1:9" s="1" customFormat="1" ht="2.1" customHeight="1" x14ac:dyDescent="0.2"/>
    <row r="4" spans="1:9" s="1" customFormat="1" ht="18.2" customHeight="1" x14ac:dyDescent="0.25">
      <c r="A4" s="24">
        <v>2017</v>
      </c>
      <c r="B4" s="24">
        <v>2017</v>
      </c>
      <c r="C4" s="24">
        <v>2017</v>
      </c>
      <c r="D4" s="24">
        <v>2017</v>
      </c>
    </row>
    <row r="5" spans="1:9" s="1" customFormat="1" ht="34.700000000000003" customHeight="1" x14ac:dyDescent="0.2"/>
    <row r="6" spans="1:9" s="1" customFormat="1" ht="18.2" customHeight="1" x14ac:dyDescent="0.25">
      <c r="B6" s="25" t="s">
        <v>12</v>
      </c>
      <c r="C6" s="25" t="s">
        <v>12</v>
      </c>
      <c r="D6" s="25" t="s">
        <v>12</v>
      </c>
      <c r="E6" s="25" t="s">
        <v>12</v>
      </c>
    </row>
    <row r="7" spans="1:9" s="1" customFormat="1" ht="11.1" customHeight="1" x14ac:dyDescent="0.2"/>
    <row r="8" spans="1:9" s="1" customFormat="1" ht="41.1" customHeight="1" x14ac:dyDescent="0.2">
      <c r="B8" s="32" t="s">
        <v>0</v>
      </c>
      <c r="C8" s="32" t="s">
        <v>0</v>
      </c>
      <c r="D8" s="32" t="s">
        <v>1</v>
      </c>
      <c r="E8" s="32" t="s">
        <v>1</v>
      </c>
      <c r="F8" s="32" t="s">
        <v>1</v>
      </c>
      <c r="G8" s="2" t="s">
        <v>2</v>
      </c>
      <c r="H8" s="33" t="s">
        <v>3</v>
      </c>
      <c r="I8" s="33" t="s">
        <v>3</v>
      </c>
    </row>
    <row r="9" spans="1:9" s="1" customFormat="1" ht="18.2" customHeight="1" x14ac:dyDescent="0.2">
      <c r="B9" s="27" t="s">
        <v>4</v>
      </c>
      <c r="C9" s="27" t="s">
        <v>4</v>
      </c>
      <c r="D9" s="28">
        <v>114104</v>
      </c>
      <c r="E9" s="28">
        <v>114104</v>
      </c>
      <c r="F9" s="28">
        <v>114104</v>
      </c>
      <c r="G9" s="12">
        <v>1803642051.5699999</v>
      </c>
      <c r="H9" s="29">
        <v>1803.6420515699999</v>
      </c>
      <c r="I9" s="29">
        <v>1803.6420515699999</v>
      </c>
    </row>
    <row r="10" spans="1:9" s="1" customFormat="1" ht="18.2" customHeight="1" x14ac:dyDescent="0.2">
      <c r="B10" s="17" t="s">
        <v>5</v>
      </c>
      <c r="C10" s="17" t="s">
        <v>5</v>
      </c>
      <c r="D10" s="18">
        <v>16069</v>
      </c>
      <c r="E10" s="18">
        <v>16069</v>
      </c>
      <c r="F10" s="18">
        <v>16069</v>
      </c>
      <c r="G10" s="13">
        <v>92736205.980000004</v>
      </c>
      <c r="H10" s="19">
        <v>92.736205979999994</v>
      </c>
      <c r="I10" s="19">
        <v>92.736205979999994</v>
      </c>
    </row>
    <row r="11" spans="1:9" s="1" customFormat="1" ht="18.2" customHeight="1" x14ac:dyDescent="0.2">
      <c r="B11" s="27" t="s">
        <v>6</v>
      </c>
      <c r="C11" s="27" t="s">
        <v>6</v>
      </c>
      <c r="D11" s="28">
        <v>6644</v>
      </c>
      <c r="E11" s="28">
        <v>6644</v>
      </c>
      <c r="F11" s="28">
        <v>6644</v>
      </c>
      <c r="G11" s="12">
        <v>71747298.480000004</v>
      </c>
      <c r="H11" s="29">
        <v>71.747298479999998</v>
      </c>
      <c r="I11" s="29">
        <v>71.747298479999998</v>
      </c>
    </row>
    <row r="12" spans="1:9" s="1" customFormat="1" ht="18.2" customHeight="1" x14ac:dyDescent="0.2">
      <c r="B12" s="17" t="s">
        <v>7</v>
      </c>
      <c r="C12" s="17" t="s">
        <v>7</v>
      </c>
      <c r="D12" s="18">
        <v>4186</v>
      </c>
      <c r="E12" s="18">
        <v>4186</v>
      </c>
      <c r="F12" s="18">
        <v>4186</v>
      </c>
      <c r="G12" s="13">
        <v>34864859.049999997</v>
      </c>
      <c r="H12" s="19">
        <v>34.86485905</v>
      </c>
      <c r="I12" s="19">
        <v>34.86485905</v>
      </c>
    </row>
    <row r="13" spans="1:9" s="1" customFormat="1" ht="18.2" customHeight="1" x14ac:dyDescent="0.2">
      <c r="B13" s="27" t="s">
        <v>8</v>
      </c>
      <c r="C13" s="27" t="s">
        <v>8</v>
      </c>
      <c r="D13" s="28">
        <v>4966</v>
      </c>
      <c r="E13" s="28">
        <v>4966</v>
      </c>
      <c r="F13" s="28">
        <v>4966</v>
      </c>
      <c r="G13" s="12">
        <v>43577519.409999996</v>
      </c>
      <c r="H13" s="29">
        <v>43.577519410000001</v>
      </c>
      <c r="I13" s="29">
        <v>43.577519410000001</v>
      </c>
    </row>
    <row r="14" spans="1:9" s="1" customFormat="1" ht="18.2" customHeight="1" x14ac:dyDescent="0.2">
      <c r="B14" s="17" t="s">
        <v>9</v>
      </c>
      <c r="C14" s="17" t="s">
        <v>9</v>
      </c>
      <c r="D14" s="18">
        <v>77</v>
      </c>
      <c r="E14" s="18">
        <v>77</v>
      </c>
      <c r="F14" s="18">
        <v>77</v>
      </c>
      <c r="G14" s="13">
        <v>742476.7</v>
      </c>
      <c r="H14" s="19">
        <v>0.74247669999999999</v>
      </c>
      <c r="I14" s="19">
        <v>0.74247669999999999</v>
      </c>
    </row>
    <row r="15" spans="1:9" s="1" customFormat="1" ht="18.2" customHeight="1" x14ac:dyDescent="0.2">
      <c r="B15" s="20" t="s">
        <v>10</v>
      </c>
      <c r="C15" s="20" t="s">
        <v>10</v>
      </c>
      <c r="D15" s="21">
        <v>146046</v>
      </c>
      <c r="E15" s="21">
        <v>146046</v>
      </c>
      <c r="F15" s="21">
        <v>146046</v>
      </c>
      <c r="G15" s="14">
        <v>2047310411.1900001</v>
      </c>
      <c r="H15" s="22">
        <v>2047.31041119</v>
      </c>
      <c r="I15" s="22">
        <v>2047.31041119</v>
      </c>
    </row>
    <row r="16" spans="1:9" s="1" customFormat="1" ht="78.400000000000006" customHeight="1" x14ac:dyDescent="0.2">
      <c r="B16" s="3"/>
      <c r="C16" s="3"/>
      <c r="D16" s="3"/>
      <c r="E16" s="3"/>
      <c r="F16" s="3"/>
      <c r="G16" s="15"/>
      <c r="H16" s="15"/>
      <c r="I16" s="15"/>
    </row>
    <row r="17" spans="2:9" s="1" customFormat="1" ht="18.2" customHeight="1" x14ac:dyDescent="0.25">
      <c r="B17" s="26" t="s">
        <v>13</v>
      </c>
      <c r="C17" s="26" t="s">
        <v>13</v>
      </c>
      <c r="D17" s="26" t="s">
        <v>13</v>
      </c>
      <c r="E17" s="26" t="s">
        <v>13</v>
      </c>
      <c r="F17" s="3"/>
      <c r="G17" s="15"/>
      <c r="H17" s="15"/>
      <c r="I17" s="15"/>
    </row>
    <row r="18" spans="2:9" s="1" customFormat="1" ht="11.1" customHeight="1" x14ac:dyDescent="0.2">
      <c r="B18" s="3"/>
      <c r="C18" s="3"/>
      <c r="D18" s="3"/>
      <c r="E18" s="3"/>
      <c r="F18" s="3"/>
      <c r="G18" s="15"/>
      <c r="H18" s="15"/>
      <c r="I18" s="15"/>
    </row>
    <row r="19" spans="2:9" s="1" customFormat="1" ht="41.1" customHeight="1" x14ac:dyDescent="0.2">
      <c r="B19" s="30" t="s">
        <v>0</v>
      </c>
      <c r="C19" s="30" t="s">
        <v>0</v>
      </c>
      <c r="D19" s="30" t="s">
        <v>1</v>
      </c>
      <c r="E19" s="30" t="s">
        <v>1</v>
      </c>
      <c r="F19" s="30" t="s">
        <v>1</v>
      </c>
      <c r="G19" s="16" t="s">
        <v>2</v>
      </c>
      <c r="H19" s="31" t="s">
        <v>3</v>
      </c>
      <c r="I19" s="31" t="s">
        <v>3</v>
      </c>
    </row>
    <row r="20" spans="2:9" s="1" customFormat="1" ht="18.2" customHeight="1" x14ac:dyDescent="0.2">
      <c r="B20" s="27" t="s">
        <v>4</v>
      </c>
      <c r="C20" s="27" t="s">
        <v>4</v>
      </c>
      <c r="D20" s="28">
        <v>75237</v>
      </c>
      <c r="E20" s="28">
        <v>75237</v>
      </c>
      <c r="F20" s="28">
        <v>75237</v>
      </c>
      <c r="G20" s="12">
        <v>879968927.76999998</v>
      </c>
      <c r="H20" s="29">
        <v>879.96892777000005</v>
      </c>
      <c r="I20" s="29">
        <v>879.96892777000005</v>
      </c>
    </row>
    <row r="21" spans="2:9" s="1" customFormat="1" ht="18.2" customHeight="1" x14ac:dyDescent="0.2">
      <c r="B21" s="17" t="s">
        <v>5</v>
      </c>
      <c r="C21" s="17" t="s">
        <v>5</v>
      </c>
      <c r="D21" s="18">
        <v>3228</v>
      </c>
      <c r="E21" s="18">
        <v>3228</v>
      </c>
      <c r="F21" s="18">
        <v>3228</v>
      </c>
      <c r="G21" s="13">
        <v>33353571.09</v>
      </c>
      <c r="H21" s="19">
        <v>33.353571090000003</v>
      </c>
      <c r="I21" s="19">
        <v>33.353571090000003</v>
      </c>
    </row>
    <row r="22" spans="2:9" s="1" customFormat="1" ht="18.2" customHeight="1" x14ac:dyDescent="0.2">
      <c r="B22" s="27" t="s">
        <v>6</v>
      </c>
      <c r="C22" s="27" t="s">
        <v>6</v>
      </c>
      <c r="D22" s="28">
        <v>8241</v>
      </c>
      <c r="E22" s="28">
        <v>8241</v>
      </c>
      <c r="F22" s="28">
        <v>8241</v>
      </c>
      <c r="G22" s="12">
        <v>50047275.82</v>
      </c>
      <c r="H22" s="29">
        <v>50.047275820000003</v>
      </c>
      <c r="I22" s="29">
        <v>50.047275820000003</v>
      </c>
    </row>
    <row r="23" spans="2:9" s="1" customFormat="1" ht="18.2" customHeight="1" x14ac:dyDescent="0.2">
      <c r="B23" s="17" t="s">
        <v>7</v>
      </c>
      <c r="C23" s="17" t="s">
        <v>7</v>
      </c>
      <c r="D23" s="18">
        <v>8877</v>
      </c>
      <c r="E23" s="18">
        <v>8877</v>
      </c>
      <c r="F23" s="18">
        <v>8877</v>
      </c>
      <c r="G23" s="13">
        <v>32042732.690000001</v>
      </c>
      <c r="H23" s="19">
        <v>32.042732690000001</v>
      </c>
      <c r="I23" s="19">
        <v>32.042732690000001</v>
      </c>
    </row>
    <row r="24" spans="2:9" s="1" customFormat="1" ht="18.2" customHeight="1" x14ac:dyDescent="0.2">
      <c r="B24" s="27" t="s">
        <v>8</v>
      </c>
      <c r="C24" s="27" t="s">
        <v>8</v>
      </c>
      <c r="D24" s="28">
        <v>350</v>
      </c>
      <c r="E24" s="28">
        <v>350</v>
      </c>
      <c r="F24" s="28">
        <v>350</v>
      </c>
      <c r="G24" s="12">
        <v>5747729.5499999998</v>
      </c>
      <c r="H24" s="29">
        <v>5.7477295499999999</v>
      </c>
      <c r="I24" s="29">
        <v>5.7477295499999999</v>
      </c>
    </row>
    <row r="25" spans="2:9" s="1" customFormat="1" ht="18.2" customHeight="1" x14ac:dyDescent="0.2">
      <c r="B25" s="17" t="s">
        <v>9</v>
      </c>
      <c r="C25" s="17" t="s">
        <v>9</v>
      </c>
      <c r="D25" s="18">
        <v>4</v>
      </c>
      <c r="E25" s="18">
        <v>4</v>
      </c>
      <c r="F25" s="18">
        <v>4</v>
      </c>
      <c r="G25" s="13">
        <v>26634.49</v>
      </c>
      <c r="H25" s="19">
        <v>2.663449E-2</v>
      </c>
      <c r="I25" s="19">
        <v>2.663449E-2</v>
      </c>
    </row>
    <row r="26" spans="2:9" s="1" customFormat="1" ht="18.2" customHeight="1" x14ac:dyDescent="0.2">
      <c r="B26" s="20" t="s">
        <v>10</v>
      </c>
      <c r="C26" s="20" t="s">
        <v>10</v>
      </c>
      <c r="D26" s="21">
        <v>95937</v>
      </c>
      <c r="E26" s="21">
        <v>95937</v>
      </c>
      <c r="F26" s="21">
        <v>95937</v>
      </c>
      <c r="G26" s="14">
        <v>1001186871.41</v>
      </c>
      <c r="H26" s="22">
        <v>1001.18687141</v>
      </c>
      <c r="I26" s="22">
        <v>1001.18687141</v>
      </c>
    </row>
    <row r="27" spans="2:9" s="1" customFormat="1" ht="78.400000000000006" customHeight="1" x14ac:dyDescent="0.2">
      <c r="B27" s="3"/>
      <c r="C27" s="3"/>
      <c r="D27" s="3"/>
      <c r="E27" s="3"/>
      <c r="F27" s="3"/>
      <c r="G27" s="15"/>
      <c r="H27" s="15"/>
      <c r="I27" s="15"/>
    </row>
    <row r="28" spans="2:9" s="1" customFormat="1" ht="18.2" customHeight="1" x14ac:dyDescent="0.25">
      <c r="B28" s="26" t="s">
        <v>14</v>
      </c>
      <c r="C28" s="26" t="s">
        <v>14</v>
      </c>
      <c r="D28" s="26" t="s">
        <v>14</v>
      </c>
      <c r="E28" s="26" t="s">
        <v>14</v>
      </c>
      <c r="F28" s="3"/>
      <c r="G28" s="15"/>
      <c r="H28" s="15"/>
      <c r="I28" s="15"/>
    </row>
    <row r="29" spans="2:9" s="1" customFormat="1" ht="11.1" customHeight="1" x14ac:dyDescent="0.2">
      <c r="B29" s="3"/>
      <c r="C29" s="3"/>
      <c r="D29" s="3"/>
      <c r="E29" s="3"/>
      <c r="F29" s="3"/>
      <c r="G29" s="15"/>
      <c r="H29" s="15"/>
      <c r="I29" s="15"/>
    </row>
    <row r="30" spans="2:9" s="1" customFormat="1" ht="41.1" customHeight="1" x14ac:dyDescent="0.2">
      <c r="B30" s="30" t="s">
        <v>0</v>
      </c>
      <c r="C30" s="30" t="s">
        <v>0</v>
      </c>
      <c r="D30" s="30" t="s">
        <v>1</v>
      </c>
      <c r="E30" s="30" t="s">
        <v>1</v>
      </c>
      <c r="F30" s="30" t="s">
        <v>1</v>
      </c>
      <c r="G30" s="16" t="s">
        <v>2</v>
      </c>
      <c r="H30" s="31" t="s">
        <v>3</v>
      </c>
      <c r="I30" s="31" t="s">
        <v>3</v>
      </c>
    </row>
    <row r="31" spans="2:9" s="1" customFormat="1" ht="18.2" customHeight="1" x14ac:dyDescent="0.2">
      <c r="B31" s="27" t="s">
        <v>4</v>
      </c>
      <c r="C31" s="27" t="s">
        <v>4</v>
      </c>
      <c r="D31" s="28">
        <v>29865</v>
      </c>
      <c r="E31" s="28">
        <v>29865</v>
      </c>
      <c r="F31" s="28">
        <v>29865</v>
      </c>
      <c r="G31" s="12">
        <v>81815098.439999998</v>
      </c>
      <c r="H31" s="29">
        <v>81.81509844</v>
      </c>
      <c r="I31" s="29">
        <v>81.81509844</v>
      </c>
    </row>
    <row r="32" spans="2:9" s="1" customFormat="1" ht="18.2" customHeight="1" x14ac:dyDescent="0.2">
      <c r="B32" s="17" t="s">
        <v>5</v>
      </c>
      <c r="C32" s="17" t="s">
        <v>5</v>
      </c>
      <c r="D32" s="18">
        <v>2972</v>
      </c>
      <c r="E32" s="18">
        <v>2972</v>
      </c>
      <c r="F32" s="18">
        <v>2972</v>
      </c>
      <c r="G32" s="13">
        <v>6488785.54</v>
      </c>
      <c r="H32" s="19">
        <v>6.4887855400000003</v>
      </c>
      <c r="I32" s="19">
        <v>6.4887855400000003</v>
      </c>
    </row>
    <row r="33" spans="2:9" s="1" customFormat="1" ht="18.2" customHeight="1" x14ac:dyDescent="0.2">
      <c r="B33" s="27" t="s">
        <v>6</v>
      </c>
      <c r="C33" s="27" t="s">
        <v>6</v>
      </c>
      <c r="D33" s="28">
        <v>2681</v>
      </c>
      <c r="E33" s="28">
        <v>2681</v>
      </c>
      <c r="F33" s="28">
        <v>2681</v>
      </c>
      <c r="G33" s="12">
        <v>2800640.04</v>
      </c>
      <c r="H33" s="29">
        <v>2.8006400400000002</v>
      </c>
      <c r="I33" s="29">
        <v>2.8006400400000002</v>
      </c>
    </row>
    <row r="34" spans="2:9" s="1" customFormat="1" ht="18.2" customHeight="1" x14ac:dyDescent="0.2">
      <c r="B34" s="17" t="s">
        <v>7</v>
      </c>
      <c r="C34" s="17" t="s">
        <v>7</v>
      </c>
      <c r="D34" s="18">
        <v>989</v>
      </c>
      <c r="E34" s="18">
        <v>989</v>
      </c>
      <c r="F34" s="18">
        <v>989</v>
      </c>
      <c r="G34" s="13">
        <v>957435.57</v>
      </c>
      <c r="H34" s="19">
        <v>0.95743557000000001</v>
      </c>
      <c r="I34" s="19">
        <v>0.95743557000000001</v>
      </c>
    </row>
    <row r="35" spans="2:9" s="1" customFormat="1" ht="18.2" customHeight="1" x14ac:dyDescent="0.2">
      <c r="B35" s="27" t="s">
        <v>8</v>
      </c>
      <c r="C35" s="27" t="s">
        <v>8</v>
      </c>
      <c r="D35" s="28">
        <v>2949</v>
      </c>
      <c r="E35" s="28">
        <v>2949</v>
      </c>
      <c r="F35" s="28">
        <v>2949</v>
      </c>
      <c r="G35" s="12">
        <v>3543716.68</v>
      </c>
      <c r="H35" s="29">
        <v>3.5437166800000002</v>
      </c>
      <c r="I35" s="29">
        <v>3.5437166800000002</v>
      </c>
    </row>
    <row r="36" spans="2:9" s="1" customFormat="1" ht="18.2" customHeight="1" x14ac:dyDescent="0.2">
      <c r="B36" s="17" t="s">
        <v>9</v>
      </c>
      <c r="C36" s="17" t="s">
        <v>9</v>
      </c>
      <c r="D36" s="18">
        <v>25</v>
      </c>
      <c r="E36" s="18">
        <v>25</v>
      </c>
      <c r="F36" s="18">
        <v>25</v>
      </c>
      <c r="G36" s="13">
        <v>157724.96</v>
      </c>
      <c r="H36" s="19">
        <v>0.15772496</v>
      </c>
      <c r="I36" s="19">
        <v>0.15772496</v>
      </c>
    </row>
    <row r="37" spans="2:9" s="1" customFormat="1" ht="18.2" customHeight="1" x14ac:dyDescent="0.2">
      <c r="B37" s="20" t="s">
        <v>10</v>
      </c>
      <c r="C37" s="20" t="s">
        <v>10</v>
      </c>
      <c r="D37" s="21">
        <v>39481</v>
      </c>
      <c r="E37" s="21">
        <v>39481</v>
      </c>
      <c r="F37" s="21">
        <v>39481</v>
      </c>
      <c r="G37" s="14">
        <v>95763401.230000004</v>
      </c>
      <c r="H37" s="22">
        <v>95.763401229999999</v>
      </c>
      <c r="I37" s="22">
        <v>95.763401229999999</v>
      </c>
    </row>
    <row r="38" spans="2:9" s="1" customFormat="1" ht="78.400000000000006" customHeight="1" x14ac:dyDescent="0.2">
      <c r="B38" s="3"/>
      <c r="C38" s="3"/>
      <c r="D38" s="3"/>
      <c r="E38" s="3"/>
      <c r="F38" s="3"/>
      <c r="G38" s="15"/>
      <c r="H38" s="15"/>
      <c r="I38" s="15"/>
    </row>
    <row r="39" spans="2:9" s="1" customFormat="1" ht="18.2" customHeight="1" x14ac:dyDescent="0.25">
      <c r="B39" s="26" t="s">
        <v>15</v>
      </c>
      <c r="C39" s="26" t="s">
        <v>15</v>
      </c>
      <c r="D39" s="26" t="s">
        <v>15</v>
      </c>
      <c r="E39" s="26" t="s">
        <v>15</v>
      </c>
      <c r="F39" s="3"/>
      <c r="G39" s="15"/>
      <c r="H39" s="15"/>
      <c r="I39" s="15"/>
    </row>
    <row r="40" spans="2:9" s="1" customFormat="1" ht="11.1" customHeight="1" x14ac:dyDescent="0.2">
      <c r="B40" s="3"/>
      <c r="C40" s="3"/>
      <c r="D40" s="3"/>
      <c r="E40" s="3"/>
      <c r="F40" s="3"/>
      <c r="G40" s="15"/>
      <c r="H40" s="15"/>
      <c r="I40" s="15"/>
    </row>
    <row r="41" spans="2:9" s="1" customFormat="1" ht="41.1" customHeight="1" x14ac:dyDescent="0.2">
      <c r="B41" s="30" t="s">
        <v>0</v>
      </c>
      <c r="C41" s="30" t="s">
        <v>0</v>
      </c>
      <c r="D41" s="30" t="s">
        <v>1</v>
      </c>
      <c r="E41" s="30" t="s">
        <v>1</v>
      </c>
      <c r="F41" s="30" t="s">
        <v>1</v>
      </c>
      <c r="G41" s="16" t="s">
        <v>2</v>
      </c>
      <c r="H41" s="31" t="s">
        <v>3</v>
      </c>
      <c r="I41" s="31" t="s">
        <v>3</v>
      </c>
    </row>
    <row r="42" spans="2:9" s="1" customFormat="1" ht="18.2" customHeight="1" x14ac:dyDescent="0.2">
      <c r="B42" s="27" t="s">
        <v>4</v>
      </c>
      <c r="C42" s="27" t="s">
        <v>4</v>
      </c>
      <c r="D42" s="28">
        <v>186529</v>
      </c>
      <c r="E42" s="28">
        <v>186529</v>
      </c>
      <c r="F42" s="28">
        <v>186529</v>
      </c>
      <c r="G42" s="12">
        <v>902428605.78999996</v>
      </c>
      <c r="H42" s="29">
        <v>902.42860579000001</v>
      </c>
      <c r="I42" s="29">
        <v>902.42860579000001</v>
      </c>
    </row>
    <row r="43" spans="2:9" s="1" customFormat="1" ht="18.2" customHeight="1" x14ac:dyDescent="0.2">
      <c r="B43" s="17" t="s">
        <v>5</v>
      </c>
      <c r="C43" s="17" t="s">
        <v>5</v>
      </c>
      <c r="D43" s="18">
        <v>14325</v>
      </c>
      <c r="E43" s="18">
        <v>14325</v>
      </c>
      <c r="F43" s="18">
        <v>14325</v>
      </c>
      <c r="G43" s="13">
        <v>70813957.290000007</v>
      </c>
      <c r="H43" s="19">
        <v>70.813957290000005</v>
      </c>
      <c r="I43" s="19">
        <v>70.813957290000005</v>
      </c>
    </row>
    <row r="44" spans="2:9" s="1" customFormat="1" ht="18.2" customHeight="1" x14ac:dyDescent="0.2">
      <c r="B44" s="27" t="s">
        <v>6</v>
      </c>
      <c r="C44" s="27" t="s">
        <v>6</v>
      </c>
      <c r="D44" s="28">
        <v>12628</v>
      </c>
      <c r="E44" s="28">
        <v>12628</v>
      </c>
      <c r="F44" s="28">
        <v>12628</v>
      </c>
      <c r="G44" s="12">
        <v>91087840.120000005</v>
      </c>
      <c r="H44" s="29">
        <v>91.087840119999996</v>
      </c>
      <c r="I44" s="29">
        <v>91.087840119999996</v>
      </c>
    </row>
    <row r="45" spans="2:9" s="1" customFormat="1" ht="18.2" customHeight="1" x14ac:dyDescent="0.2">
      <c r="B45" s="17" t="s">
        <v>7</v>
      </c>
      <c r="C45" s="17" t="s">
        <v>7</v>
      </c>
      <c r="D45" s="18">
        <v>1268</v>
      </c>
      <c r="E45" s="18">
        <v>1268</v>
      </c>
      <c r="F45" s="18">
        <v>1268</v>
      </c>
      <c r="G45" s="13">
        <v>5216714.1100000003</v>
      </c>
      <c r="H45" s="19">
        <v>5.2167141099999998</v>
      </c>
      <c r="I45" s="19">
        <v>5.2167141099999998</v>
      </c>
    </row>
    <row r="46" spans="2:9" s="1" customFormat="1" ht="18.2" customHeight="1" x14ac:dyDescent="0.2">
      <c r="B46" s="27" t="s">
        <v>8</v>
      </c>
      <c r="C46" s="27" t="s">
        <v>8</v>
      </c>
      <c r="D46" s="28">
        <v>4534</v>
      </c>
      <c r="E46" s="28">
        <v>4534</v>
      </c>
      <c r="F46" s="28">
        <v>4534</v>
      </c>
      <c r="G46" s="12">
        <v>26019803.440000001</v>
      </c>
      <c r="H46" s="29">
        <v>26.01980344</v>
      </c>
      <c r="I46" s="29">
        <v>26.01980344</v>
      </c>
    </row>
    <row r="47" spans="2:9" s="1" customFormat="1" ht="18.2" customHeight="1" x14ac:dyDescent="0.2">
      <c r="B47" s="17" t="s">
        <v>9</v>
      </c>
      <c r="C47" s="17" t="s">
        <v>9</v>
      </c>
      <c r="D47" s="18">
        <v>34</v>
      </c>
      <c r="E47" s="18">
        <v>34</v>
      </c>
      <c r="F47" s="18">
        <v>34</v>
      </c>
      <c r="G47" s="13">
        <v>178049.55</v>
      </c>
      <c r="H47" s="19">
        <v>0.17804955</v>
      </c>
      <c r="I47" s="19">
        <v>0.17804955</v>
      </c>
    </row>
    <row r="48" spans="2:9" s="1" customFormat="1" ht="18.2" customHeight="1" x14ac:dyDescent="0.2">
      <c r="B48" s="20" t="s">
        <v>10</v>
      </c>
      <c r="C48" s="20" t="s">
        <v>10</v>
      </c>
      <c r="D48" s="21">
        <v>219318</v>
      </c>
      <c r="E48" s="21">
        <v>219318</v>
      </c>
      <c r="F48" s="21">
        <v>219318</v>
      </c>
      <c r="G48" s="14">
        <v>1095744970.3</v>
      </c>
      <c r="H48" s="22">
        <v>1095.7449703</v>
      </c>
      <c r="I48" s="22">
        <v>1095.7449703</v>
      </c>
    </row>
    <row r="49" s="1" customFormat="1" ht="72.599999999999994" customHeight="1" x14ac:dyDescent="0.2"/>
  </sheetData>
  <mergeCells count="102">
    <mergeCell ref="B8:C8"/>
    <mergeCell ref="D8:F8"/>
    <mergeCell ref="H8:I8"/>
    <mergeCell ref="B9:C9"/>
    <mergeCell ref="D9:F9"/>
    <mergeCell ref="H9:I9"/>
    <mergeCell ref="B10:C10"/>
    <mergeCell ref="D10:F10"/>
    <mergeCell ref="H10:I10"/>
    <mergeCell ref="B11:C11"/>
    <mergeCell ref="D11:F11"/>
    <mergeCell ref="H11:I11"/>
    <mergeCell ref="B12:C12"/>
    <mergeCell ref="D12:F12"/>
    <mergeCell ref="H12:I12"/>
    <mergeCell ref="B13:C13"/>
    <mergeCell ref="D13:F13"/>
    <mergeCell ref="H13:I13"/>
    <mergeCell ref="B14:C14"/>
    <mergeCell ref="D14:F14"/>
    <mergeCell ref="H14:I14"/>
    <mergeCell ref="B15:C15"/>
    <mergeCell ref="D15:F15"/>
    <mergeCell ref="H15:I15"/>
    <mergeCell ref="B19:C19"/>
    <mergeCell ref="D19:F19"/>
    <mergeCell ref="H19:I19"/>
    <mergeCell ref="B20:C20"/>
    <mergeCell ref="D20:F20"/>
    <mergeCell ref="H20:I20"/>
    <mergeCell ref="B21:C21"/>
    <mergeCell ref="D21:F21"/>
    <mergeCell ref="H21:I21"/>
    <mergeCell ref="B22:C22"/>
    <mergeCell ref="D22:F22"/>
    <mergeCell ref="H22:I22"/>
    <mergeCell ref="B23:C23"/>
    <mergeCell ref="D23:F23"/>
    <mergeCell ref="H23:I23"/>
    <mergeCell ref="B24:C24"/>
    <mergeCell ref="D24:F24"/>
    <mergeCell ref="H24:I24"/>
    <mergeCell ref="B25:C25"/>
    <mergeCell ref="D25:F25"/>
    <mergeCell ref="H25:I25"/>
    <mergeCell ref="B26:C26"/>
    <mergeCell ref="D26:F26"/>
    <mergeCell ref="H26:I26"/>
    <mergeCell ref="B30:C30"/>
    <mergeCell ref="D30:F30"/>
    <mergeCell ref="H30:I30"/>
    <mergeCell ref="B31:C31"/>
    <mergeCell ref="D31:F31"/>
    <mergeCell ref="H31:I31"/>
    <mergeCell ref="B32:C32"/>
    <mergeCell ref="D32:F32"/>
    <mergeCell ref="H32:I32"/>
    <mergeCell ref="B33:C33"/>
    <mergeCell ref="D33:F33"/>
    <mergeCell ref="H33:I33"/>
    <mergeCell ref="B34:C34"/>
    <mergeCell ref="D34:F34"/>
    <mergeCell ref="H34:I34"/>
    <mergeCell ref="B42:C42"/>
    <mergeCell ref="D42:F42"/>
    <mergeCell ref="H42:I42"/>
    <mergeCell ref="B43:C43"/>
    <mergeCell ref="D43:F43"/>
    <mergeCell ref="H43:I43"/>
    <mergeCell ref="B35:C35"/>
    <mergeCell ref="D35:F35"/>
    <mergeCell ref="H35:I35"/>
    <mergeCell ref="B36:C36"/>
    <mergeCell ref="D36:F36"/>
    <mergeCell ref="H36:I36"/>
    <mergeCell ref="B37:C37"/>
    <mergeCell ref="D37:F37"/>
    <mergeCell ref="H37:I37"/>
    <mergeCell ref="B47:C47"/>
    <mergeCell ref="D47:F47"/>
    <mergeCell ref="H47:I47"/>
    <mergeCell ref="B48:C48"/>
    <mergeCell ref="D48:F48"/>
    <mergeCell ref="H48:I48"/>
    <mergeCell ref="C2:H2"/>
    <mergeCell ref="A4:D4"/>
    <mergeCell ref="B6:E6"/>
    <mergeCell ref="B17:E17"/>
    <mergeCell ref="B28:E28"/>
    <mergeCell ref="B39:E39"/>
    <mergeCell ref="B44:C44"/>
    <mergeCell ref="D44:F44"/>
    <mergeCell ref="H44:I44"/>
    <mergeCell ref="B45:C45"/>
    <mergeCell ref="D45:F45"/>
    <mergeCell ref="H45:I45"/>
    <mergeCell ref="B46:C46"/>
    <mergeCell ref="D46:F46"/>
    <mergeCell ref="H46:I46"/>
    <mergeCell ref="B41:C41"/>
    <mergeCell ref="D41:F41"/>
    <mergeCell ref="H41:I41"/>
  </mergeCells>
  <pageMargins left="0.7" right="0.7" top="0.75" bottom="0.75" header="0.3" footer="0.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U22"/>
  <sheetViews>
    <sheetView topLeftCell="B1" workbookViewId="0">
      <selection activeCell="S14" sqref="S14"/>
    </sheetView>
  </sheetViews>
  <sheetFormatPr baseColWidth="10" defaultRowHeight="12.75" x14ac:dyDescent="0.2"/>
  <cols>
    <col min="1" max="1" width="0.85546875" customWidth="1"/>
    <col min="2" max="2" width="7" customWidth="1"/>
    <col min="3" max="3" width="0.5703125" customWidth="1"/>
    <col min="4" max="4" width="5" customWidth="1"/>
    <col min="5" max="5" width="7.42578125" customWidth="1"/>
    <col min="6" max="6" width="7.28515625" customWidth="1"/>
    <col min="7" max="7" width="2.42578125" customWidth="1"/>
    <col min="8" max="8" width="0.5703125" customWidth="1"/>
    <col min="9" max="9" width="16.28515625" customWidth="1"/>
    <col min="10" max="10" width="5" customWidth="1"/>
    <col min="11" max="11" width="2.85546875" customWidth="1"/>
    <col min="12" max="12" width="7.140625" customWidth="1"/>
    <col min="13" max="13" width="9" customWidth="1"/>
    <col min="14" max="14" width="0.5703125" customWidth="1"/>
    <col min="15" max="15" width="4.7109375" customWidth="1"/>
    <col min="17" max="17" width="24.7109375" bestFit="1" customWidth="1"/>
    <col min="18" max="18" width="11.85546875" bestFit="1" customWidth="1"/>
    <col min="19" max="19" width="11.7109375" bestFit="1" customWidth="1"/>
  </cols>
  <sheetData>
    <row r="1" spans="2:21" s="1" customFormat="1" ht="31.5" customHeight="1" x14ac:dyDescent="0.2"/>
    <row r="2" spans="2:21" s="1" customFormat="1" ht="18.2" customHeight="1" x14ac:dyDescent="0.25">
      <c r="B2" s="36">
        <v>2017</v>
      </c>
      <c r="C2" s="36">
        <v>2017</v>
      </c>
      <c r="D2" s="36">
        <v>2017</v>
      </c>
      <c r="E2" s="36">
        <v>2017</v>
      </c>
      <c r="F2" s="36">
        <v>2017</v>
      </c>
    </row>
    <row r="3" spans="2:21" s="1" customFormat="1" ht="19.7" customHeight="1" x14ac:dyDescent="0.2"/>
    <row r="4" spans="2:21" s="1" customFormat="1" ht="15.4" customHeight="1" x14ac:dyDescent="0.25">
      <c r="E4" s="25" t="s">
        <v>20</v>
      </c>
      <c r="F4" s="25" t="s">
        <v>20</v>
      </c>
      <c r="G4" s="25" t="s">
        <v>20</v>
      </c>
      <c r="H4" s="25" t="s">
        <v>20</v>
      </c>
      <c r="I4" s="25" t="s">
        <v>20</v>
      </c>
      <c r="J4" s="25" t="s">
        <v>20</v>
      </c>
      <c r="K4" s="25" t="s">
        <v>20</v>
      </c>
      <c r="L4" s="25" t="s">
        <v>20</v>
      </c>
    </row>
    <row r="5" spans="2:21" s="1" customFormat="1" ht="13.9" customHeight="1" x14ac:dyDescent="0.2"/>
    <row r="6" spans="2:21" s="1" customFormat="1" ht="34.15" customHeight="1" x14ac:dyDescent="0.2">
      <c r="C6" s="33" t="s">
        <v>0</v>
      </c>
      <c r="D6" s="33" t="s">
        <v>0</v>
      </c>
      <c r="E6" s="33" t="s">
        <v>0</v>
      </c>
      <c r="F6" s="33" t="s">
        <v>0</v>
      </c>
      <c r="G6" s="33" t="s">
        <v>0</v>
      </c>
      <c r="H6" s="33" t="s">
        <v>2</v>
      </c>
      <c r="I6" s="33" t="s">
        <v>2</v>
      </c>
      <c r="J6" s="33" t="s">
        <v>1</v>
      </c>
      <c r="K6" s="33" t="s">
        <v>1</v>
      </c>
      <c r="L6" s="33" t="s">
        <v>1</v>
      </c>
      <c r="M6" s="33" t="s">
        <v>1</v>
      </c>
    </row>
    <row r="7" spans="2:21" s="1" customFormat="1" ht="18.2" customHeight="1" x14ac:dyDescent="0.2">
      <c r="C7" s="27" t="s">
        <v>4</v>
      </c>
      <c r="D7" s="27" t="s">
        <v>4</v>
      </c>
      <c r="E7" s="27" t="s">
        <v>4</v>
      </c>
      <c r="F7" s="27" t="s">
        <v>4</v>
      </c>
      <c r="G7" s="27" t="s">
        <v>4</v>
      </c>
      <c r="H7" s="28">
        <v>3667854683.5700002</v>
      </c>
      <c r="I7" s="28">
        <v>3667854683.5700002</v>
      </c>
      <c r="J7" s="28">
        <v>405735</v>
      </c>
      <c r="K7" s="28">
        <v>405735</v>
      </c>
      <c r="L7" s="28">
        <v>405735</v>
      </c>
      <c r="M7" s="28">
        <v>405735</v>
      </c>
      <c r="N7" s="3"/>
    </row>
    <row r="8" spans="2:21" s="1" customFormat="1" ht="18.2" customHeight="1" x14ac:dyDescent="0.2">
      <c r="C8" s="17" t="s">
        <v>5</v>
      </c>
      <c r="D8" s="17" t="s">
        <v>5</v>
      </c>
      <c r="E8" s="17" t="s">
        <v>5</v>
      </c>
      <c r="F8" s="17" t="s">
        <v>5</v>
      </c>
      <c r="G8" s="17" t="s">
        <v>5</v>
      </c>
      <c r="H8" s="18">
        <v>203392519.90000001</v>
      </c>
      <c r="I8" s="18">
        <v>203392519.90000001</v>
      </c>
      <c r="J8" s="18">
        <v>36594</v>
      </c>
      <c r="K8" s="18">
        <v>36594</v>
      </c>
      <c r="L8" s="18">
        <v>36594</v>
      </c>
      <c r="M8" s="18">
        <v>36594</v>
      </c>
      <c r="N8" s="3"/>
    </row>
    <row r="9" spans="2:21" s="1" customFormat="1" ht="18.2" customHeight="1" x14ac:dyDescent="0.2">
      <c r="C9" s="27" t="s">
        <v>6</v>
      </c>
      <c r="D9" s="27" t="s">
        <v>6</v>
      </c>
      <c r="E9" s="27" t="s">
        <v>6</v>
      </c>
      <c r="F9" s="27" t="s">
        <v>6</v>
      </c>
      <c r="G9" s="27" t="s">
        <v>6</v>
      </c>
      <c r="H9" s="28">
        <v>215683054.46000001</v>
      </c>
      <c r="I9" s="28">
        <v>215683054.46000001</v>
      </c>
      <c r="J9" s="28">
        <v>30194</v>
      </c>
      <c r="K9" s="28">
        <v>30194</v>
      </c>
      <c r="L9" s="28">
        <v>30194</v>
      </c>
      <c r="M9" s="28">
        <v>30194</v>
      </c>
      <c r="N9" s="3"/>
    </row>
    <row r="10" spans="2:21" s="1" customFormat="1" ht="18.2" customHeight="1" x14ac:dyDescent="0.2">
      <c r="C10" s="17" t="s">
        <v>7</v>
      </c>
      <c r="D10" s="17" t="s">
        <v>7</v>
      </c>
      <c r="E10" s="17" t="s">
        <v>7</v>
      </c>
      <c r="F10" s="17" t="s">
        <v>7</v>
      </c>
      <c r="G10" s="17" t="s">
        <v>7</v>
      </c>
      <c r="H10" s="18">
        <v>73081741.420000002</v>
      </c>
      <c r="I10" s="18">
        <v>73081741.420000002</v>
      </c>
      <c r="J10" s="18">
        <v>15320</v>
      </c>
      <c r="K10" s="18">
        <v>15320</v>
      </c>
      <c r="L10" s="18">
        <v>15320</v>
      </c>
      <c r="M10" s="18">
        <v>15320</v>
      </c>
      <c r="N10" s="3"/>
    </row>
    <row r="11" spans="2:21" s="1" customFormat="1" ht="18.2" customHeight="1" x14ac:dyDescent="0.2">
      <c r="C11" s="27" t="s">
        <v>8</v>
      </c>
      <c r="D11" s="27" t="s">
        <v>8</v>
      </c>
      <c r="E11" s="27" t="s">
        <v>8</v>
      </c>
      <c r="F11" s="27" t="s">
        <v>8</v>
      </c>
      <c r="G11" s="27" t="s">
        <v>8</v>
      </c>
      <c r="H11" s="28">
        <v>78888769.079999998</v>
      </c>
      <c r="I11" s="28">
        <v>78888769.079999998</v>
      </c>
      <c r="J11" s="28">
        <v>12799</v>
      </c>
      <c r="K11" s="28">
        <v>12799</v>
      </c>
      <c r="L11" s="28">
        <v>12799</v>
      </c>
      <c r="M11" s="28">
        <v>12799</v>
      </c>
      <c r="N11" s="3"/>
    </row>
    <row r="12" spans="2:21" s="1" customFormat="1" ht="18.2" customHeight="1" x14ac:dyDescent="0.2">
      <c r="C12" s="17" t="s">
        <v>9</v>
      </c>
      <c r="D12" s="17" t="s">
        <v>9</v>
      </c>
      <c r="E12" s="17" t="s">
        <v>9</v>
      </c>
      <c r="F12" s="17" t="s">
        <v>9</v>
      </c>
      <c r="G12" s="17" t="s">
        <v>9</v>
      </c>
      <c r="H12" s="18">
        <v>1104885.7</v>
      </c>
      <c r="I12" s="18">
        <v>1104885.7</v>
      </c>
      <c r="J12" s="18">
        <v>140</v>
      </c>
      <c r="K12" s="18">
        <v>140</v>
      </c>
      <c r="L12" s="18">
        <v>140</v>
      </c>
      <c r="M12" s="18">
        <v>140</v>
      </c>
      <c r="N12" s="3"/>
    </row>
    <row r="13" spans="2:21" s="1" customFormat="1" ht="18.2" customHeight="1" x14ac:dyDescent="0.2">
      <c r="C13" s="35" t="s">
        <v>16</v>
      </c>
      <c r="D13" s="35" t="s">
        <v>16</v>
      </c>
      <c r="E13" s="35" t="s">
        <v>16</v>
      </c>
      <c r="F13" s="35" t="s">
        <v>16</v>
      </c>
      <c r="G13" s="35" t="s">
        <v>16</v>
      </c>
      <c r="H13" s="21">
        <v>4240005654.1300001</v>
      </c>
      <c r="I13" s="21">
        <v>4240005654.1300001</v>
      </c>
      <c r="J13" s="21">
        <v>500782</v>
      </c>
      <c r="K13" s="21">
        <v>500782</v>
      </c>
      <c r="L13" s="21">
        <v>500782</v>
      </c>
      <c r="M13" s="21">
        <v>500782</v>
      </c>
      <c r="N13" s="3"/>
    </row>
    <row r="14" spans="2:21" s="1" customFormat="1" ht="81" customHeight="1" x14ac:dyDescent="0.2"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2:21" s="1" customFormat="1" ht="15.4" customHeight="1" x14ac:dyDescent="0.2">
      <c r="C15" s="3"/>
      <c r="D15" s="3"/>
      <c r="E15" s="3"/>
      <c r="F15" s="37" t="s">
        <v>21</v>
      </c>
      <c r="G15" s="37" t="s">
        <v>21</v>
      </c>
      <c r="H15" s="37" t="s">
        <v>21</v>
      </c>
      <c r="I15" s="37" t="s">
        <v>21</v>
      </c>
      <c r="J15" s="37" t="s">
        <v>21</v>
      </c>
      <c r="K15" s="3"/>
      <c r="L15" s="3"/>
      <c r="M15" s="3"/>
      <c r="N15" s="3"/>
      <c r="Q15" s="34" t="s">
        <v>22</v>
      </c>
      <c r="R15" s="34"/>
      <c r="S15" s="34"/>
      <c r="T15" s="34"/>
      <c r="U15" s="7"/>
    </row>
    <row r="16" spans="2:21" s="1" customFormat="1" ht="14.45" customHeight="1" x14ac:dyDescent="0.2"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</row>
    <row r="17" spans="3:19" s="1" customFormat="1" ht="34.15" customHeight="1" x14ac:dyDescent="0.2">
      <c r="C17" s="3"/>
      <c r="D17" s="38" t="s">
        <v>0</v>
      </c>
      <c r="E17" s="38" t="s">
        <v>0</v>
      </c>
      <c r="F17" s="38" t="s">
        <v>0</v>
      </c>
      <c r="G17" s="38" t="s">
        <v>0</v>
      </c>
      <c r="H17" s="38" t="s">
        <v>0</v>
      </c>
      <c r="I17" s="38" t="s">
        <v>2</v>
      </c>
      <c r="J17" s="38" t="s">
        <v>2</v>
      </c>
      <c r="K17" s="38" t="s">
        <v>1</v>
      </c>
      <c r="L17" s="38" t="s">
        <v>1</v>
      </c>
      <c r="M17" s="38" t="s">
        <v>1</v>
      </c>
      <c r="N17" s="38" t="s">
        <v>1</v>
      </c>
      <c r="Q17" s="4" t="s">
        <v>0</v>
      </c>
      <c r="R17" s="4" t="s">
        <v>2</v>
      </c>
      <c r="S17" s="4" t="s">
        <v>1</v>
      </c>
    </row>
    <row r="18" spans="3:19" s="1" customFormat="1" ht="18.2" customHeight="1" x14ac:dyDescent="0.2">
      <c r="C18" s="3"/>
      <c r="D18" s="27" t="s">
        <v>17</v>
      </c>
      <c r="E18" s="27" t="s">
        <v>17</v>
      </c>
      <c r="F18" s="27" t="s">
        <v>17</v>
      </c>
      <c r="G18" s="27" t="s">
        <v>17</v>
      </c>
      <c r="H18" s="27" t="s">
        <v>17</v>
      </c>
      <c r="I18" s="28">
        <v>22356195.609999999</v>
      </c>
      <c r="J18" s="28">
        <v>22356195.609999999</v>
      </c>
      <c r="K18" s="28">
        <v>3230</v>
      </c>
      <c r="L18" s="28">
        <v>3230</v>
      </c>
      <c r="M18" s="28">
        <v>3230</v>
      </c>
      <c r="N18" s="28">
        <v>3230</v>
      </c>
      <c r="Q18" s="5" t="s">
        <v>17</v>
      </c>
      <c r="R18" s="6">
        <f>I18/1000000</f>
        <v>22.35619561</v>
      </c>
      <c r="S18" s="5">
        <v>3230</v>
      </c>
    </row>
    <row r="19" spans="3:19" s="1" customFormat="1" ht="18.2" customHeight="1" x14ac:dyDescent="0.2">
      <c r="C19" s="3"/>
      <c r="D19" s="17" t="s">
        <v>18</v>
      </c>
      <c r="E19" s="17" t="s">
        <v>18</v>
      </c>
      <c r="F19" s="17" t="s">
        <v>18</v>
      </c>
      <c r="G19" s="17" t="s">
        <v>18</v>
      </c>
      <c r="H19" s="17" t="s">
        <v>18</v>
      </c>
      <c r="I19" s="18">
        <v>302707096.97000003</v>
      </c>
      <c r="J19" s="18">
        <v>302707096.97000003</v>
      </c>
      <c r="K19" s="18">
        <v>39957</v>
      </c>
      <c r="L19" s="18">
        <v>39957</v>
      </c>
      <c r="M19" s="18">
        <v>39957</v>
      </c>
      <c r="N19" s="18">
        <v>39957</v>
      </c>
      <c r="Q19" s="8" t="s">
        <v>18</v>
      </c>
      <c r="R19" s="9">
        <f t="shared" ref="R19:R21" si="0">I19/1000000</f>
        <v>302.70709697000001</v>
      </c>
      <c r="S19" s="8">
        <v>39957</v>
      </c>
    </row>
    <row r="20" spans="3:19" s="1" customFormat="1" ht="18.2" customHeight="1" x14ac:dyDescent="0.2">
      <c r="C20" s="3"/>
      <c r="D20" s="27" t="s">
        <v>19</v>
      </c>
      <c r="E20" s="27" t="s">
        <v>19</v>
      </c>
      <c r="F20" s="27" t="s">
        <v>19</v>
      </c>
      <c r="G20" s="27" t="s">
        <v>19</v>
      </c>
      <c r="H20" s="27" t="s">
        <v>19</v>
      </c>
      <c r="I20" s="28">
        <v>51876.65</v>
      </c>
      <c r="J20" s="28">
        <v>51876.65</v>
      </c>
      <c r="K20" s="28">
        <v>5</v>
      </c>
      <c r="L20" s="28">
        <v>5</v>
      </c>
      <c r="M20" s="28">
        <v>5</v>
      </c>
      <c r="N20" s="28">
        <v>5</v>
      </c>
      <c r="Q20" s="5" t="s">
        <v>19</v>
      </c>
      <c r="R20" s="6">
        <f t="shared" si="0"/>
        <v>5.1876650000000003E-2</v>
      </c>
      <c r="S20" s="5">
        <v>5</v>
      </c>
    </row>
    <row r="21" spans="3:19" s="1" customFormat="1" ht="18.2" customHeight="1" x14ac:dyDescent="0.2">
      <c r="C21" s="3"/>
      <c r="D21" s="35" t="s">
        <v>16</v>
      </c>
      <c r="E21" s="35" t="s">
        <v>16</v>
      </c>
      <c r="F21" s="35" t="s">
        <v>16</v>
      </c>
      <c r="G21" s="35" t="s">
        <v>16</v>
      </c>
      <c r="H21" s="35" t="s">
        <v>16</v>
      </c>
      <c r="I21" s="21">
        <v>325115169.23000002</v>
      </c>
      <c r="J21" s="21">
        <v>325115169.23000002</v>
      </c>
      <c r="K21" s="21">
        <v>43192</v>
      </c>
      <c r="L21" s="21">
        <v>43192</v>
      </c>
      <c r="M21" s="21">
        <v>43192</v>
      </c>
      <c r="N21" s="21">
        <v>43192</v>
      </c>
      <c r="Q21" s="8" t="s">
        <v>16</v>
      </c>
      <c r="R21" s="10">
        <f t="shared" si="0"/>
        <v>325.11516922999999</v>
      </c>
      <c r="S21" s="11">
        <v>43192</v>
      </c>
    </row>
    <row r="22" spans="3:19" s="1" customFormat="1" ht="28.7" customHeight="1" x14ac:dyDescent="0.2"/>
  </sheetData>
  <mergeCells count="43">
    <mergeCell ref="C6:G6"/>
    <mergeCell ref="H6:I6"/>
    <mergeCell ref="J6:M6"/>
    <mergeCell ref="C7:G7"/>
    <mergeCell ref="H7:I7"/>
    <mergeCell ref="J7:M7"/>
    <mergeCell ref="C8:G8"/>
    <mergeCell ref="H8:I8"/>
    <mergeCell ref="J8:M8"/>
    <mergeCell ref="C9:G9"/>
    <mergeCell ref="H9:I9"/>
    <mergeCell ref="J9:M9"/>
    <mergeCell ref="C10:G10"/>
    <mergeCell ref="H10:I10"/>
    <mergeCell ref="J10:M10"/>
    <mergeCell ref="C11:G11"/>
    <mergeCell ref="H11:I11"/>
    <mergeCell ref="J11:M11"/>
    <mergeCell ref="D18:H18"/>
    <mergeCell ref="I18:J18"/>
    <mergeCell ref="K18:N18"/>
    <mergeCell ref="C12:G12"/>
    <mergeCell ref="H12:I12"/>
    <mergeCell ref="J12:M12"/>
    <mergeCell ref="C13:G13"/>
    <mergeCell ref="H13:I13"/>
    <mergeCell ref="J13:M13"/>
    <mergeCell ref="Q15:T15"/>
    <mergeCell ref="D21:H21"/>
    <mergeCell ref="I21:J21"/>
    <mergeCell ref="K21:N21"/>
    <mergeCell ref="B2:F2"/>
    <mergeCell ref="E4:L4"/>
    <mergeCell ref="F15:J15"/>
    <mergeCell ref="D19:H19"/>
    <mergeCell ref="I19:J19"/>
    <mergeCell ref="K19:N19"/>
    <mergeCell ref="D20:H20"/>
    <mergeCell ref="I20:J20"/>
    <mergeCell ref="K20:N20"/>
    <mergeCell ref="D17:H17"/>
    <mergeCell ref="I17:J17"/>
    <mergeCell ref="K17:N17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Prestaciones x forma de pago</vt:lpstr>
      <vt:lpstr>prestac y sup liquidez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2010-03-23T10:34:53Z</dcterms:created>
  <dcterms:modified xsi:type="dcterms:W3CDTF">2023-04-11T09:40:32Z</dcterms:modified>
</cp:coreProperties>
</file>